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EU56212\AppData\Roaming\iManage\Work\Recent\DMO111.0012 Tragwerksplanung - Hauptgebäude der Albrecht-Schnitter-Schule_ Peiting - LPH 1 bis 6 - vergaberechtliche_ baurechtliche_ ver\"/>
    </mc:Choice>
  </mc:AlternateContent>
  <xr:revisionPtr revIDLastSave="0" documentId="13_ncr:1_{2471A103-A474-4356-81B7-7C8DCF215F0D}" xr6:coauthVersionLast="47" xr6:coauthVersionMax="47" xr10:uidLastSave="{00000000-0000-0000-0000-000000000000}"/>
  <bookViews>
    <workbookView xWindow="-120" yWindow="-120" windowWidth="38640" windowHeight="21120" xr2:uid="{22BCD0CB-0519-4F16-ADD4-538A71464881}"/>
  </bookViews>
  <sheets>
    <sheet name="TPL" sheetId="1" r:id="rId1"/>
  </sheets>
  <definedNames>
    <definedName name="_xlnm.Print_Area" localSheetId="0">TPL!$A$1:$F$61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1" l="1"/>
  <c r="F58" i="1"/>
  <c r="F56" i="1"/>
  <c r="F54" i="1"/>
  <c r="F50" i="1"/>
  <c r="F48" i="1"/>
  <c r="F46" i="1"/>
  <c r="F44" i="1"/>
  <c r="F41" i="1"/>
  <c r="F27" i="1"/>
  <c r="F26" i="1"/>
  <c r="F25" i="1"/>
  <c r="F24" i="1"/>
  <c r="F23" i="1"/>
  <c r="F22" i="1"/>
  <c r="F28" i="1" l="1"/>
  <c r="F34" i="1" s="1"/>
  <c r="D28" i="1"/>
  <c r="D48" i="1"/>
  <c r="E28" i="1"/>
  <c r="F32" i="1" l="1"/>
  <c r="F30" i="1"/>
  <c r="F36" i="1" l="1"/>
</calcChain>
</file>

<file path=xl/sharedStrings.xml><?xml version="1.0" encoding="utf-8"?>
<sst xmlns="http://schemas.openxmlformats.org/spreadsheetml/2006/main" count="61" uniqueCount="51">
  <si>
    <t>Honorar (€)</t>
  </si>
  <si>
    <t>HOAI</t>
  </si>
  <si>
    <t>Angebot</t>
  </si>
  <si>
    <t>Zuschlag</t>
  </si>
  <si>
    <t>Optional</t>
  </si>
  <si>
    <t>Honorarermittlung - Parameter</t>
  </si>
  <si>
    <t>Grundlagenermittlung</t>
  </si>
  <si>
    <t>Genehmigungsplanung</t>
  </si>
  <si>
    <t>Zwischensumme Grundleistungen (Pos. A)</t>
  </si>
  <si>
    <t>Vorplanung</t>
  </si>
  <si>
    <t>Entwurfsplanung</t>
  </si>
  <si>
    <t>Pauschalhonorar, netto (Pos. A + Pos. B + Pos. C + Pos. D) = Pos. E</t>
  </si>
  <si>
    <t>Summe Beratungs- und Besondere Leistungen, netto (Pos. F)</t>
  </si>
  <si>
    <t>Auf- oder Abschlag [identsich zu Angabe in Zeile 32] bezogen auf die Summe Beratungs- und Besondere Leistungen (Pos. G)</t>
  </si>
  <si>
    <t>Honorar Beratungs- und Besondere Leistungen, netto (Pos. F + Pos. G) = Pos. H</t>
  </si>
  <si>
    <t>Ermittlung kalkulatorischer Angebotspreis</t>
  </si>
  <si>
    <t>Erweiterungsneubau und Generalsanierung des Hauptgebäudes der Albrecht-Schnitter-Schule, Herzogsägmühle</t>
  </si>
  <si>
    <t>Honorarsumme Pauschalhonorar + Honorar Beratungs- und Besondere Leistungen, netto (Pos. E + Pos. H) = Pos. I</t>
  </si>
  <si>
    <t>Umsatzsteuer (gesetzliche Mehrwertsteuer von derzeit 19%) (Pos. J)</t>
  </si>
  <si>
    <t>Honorarsumme Pauschalhonorar + Honorar Beratungs- und Besondere Leistungen, brutto (Pos. I + Pos. J) = Pos. K</t>
  </si>
  <si>
    <t>Kalkulatorischer Angebotspreis brutto (= Pos. K)</t>
  </si>
  <si>
    <t>Honorarangebot: Grundleistungen gemäß § 3 (2) des Vertrages und allgemeine Leistungspflichten gemäß § 4 des Vertrages</t>
  </si>
  <si>
    <t>Honorarangebot Beratungs- und Besondere Leistungen gemäß § 3 (3) des Vertrages</t>
  </si>
  <si>
    <t>III</t>
  </si>
  <si>
    <t>Honorarzone</t>
  </si>
  <si>
    <t>Honorarsatz</t>
  </si>
  <si>
    <t>Vom Bieter auszufüllende Felder sind Grau hinterlegt, Angabe in Euro (graue Felder sind mit "€"-Zeichen gekennzeichnet) bzw. in Prozent (graue Felder sind mit einem "%"-Zeichen gekennzeichnet). Die Berechnung aller anderen bereits vorausgefüllter Angaben erfolgt automatisiert. In diesen betreffenden Feldern ist keine Eingabe erforderlich/möglich.</t>
  </si>
  <si>
    <t>Umbauzuschlag [Angabe in %] bezogen auf die Zwischensumme Grundleistungen (Pos. B)</t>
  </si>
  <si>
    <t>Nebenkosten [Angabe in %] bezogen auf die Zwischensumme Grundleistungen (Pos. C)</t>
  </si>
  <si>
    <t>Auf- oder Abschlag [Angabe in %; bspw.: -10,00 % bei einem Abschlag von 10 %] bezogen auf die Zwischensumme Grundleistungen (Pos. D)</t>
  </si>
  <si>
    <t>Bewertung Grundleistungen</t>
  </si>
  <si>
    <t>Basishonorarsatz</t>
  </si>
  <si>
    <t>Anrechenbare Kosten (ohne mitzuverarbeitender Bausubstanz, diese ist bei dem Umbauzuschlag enthalten, und ohne Umsatzsteuer)</t>
  </si>
  <si>
    <t>Honorarabfrage Fachplanungsleistungen (Tragwerksplanung)</t>
  </si>
  <si>
    <t>Honorar nach Tafelwert § 52 Abs. 1 HOAI unter Berücksichtigung der vorstehenden Parameter</t>
  </si>
  <si>
    <t>§ 51 Leistungsphase (LPH) 1</t>
  </si>
  <si>
    <t>§ 51 Leistungsphase (LPH) 2</t>
  </si>
  <si>
    <t>§ 51 Leistungsphase (LPH) 3</t>
  </si>
  <si>
    <t>§ 51 Leistungsphase (LPH) 4</t>
  </si>
  <si>
    <t>§ 51 Leistungsphase (LPH) 5</t>
  </si>
  <si>
    <t>§ 51 Leistungsphase (LPH) 6</t>
  </si>
  <si>
    <t>Ausführungsplanung</t>
  </si>
  <si>
    <t>Vorbereitung der Vergabe</t>
  </si>
  <si>
    <t>Im Rahmen der Ausführungsplanung (LPH 5)</t>
  </si>
  <si>
    <t>Im Rahmen der Objektüberwachung (LPH 8)</t>
  </si>
  <si>
    <t>pauschal</t>
  </si>
  <si>
    <t>Ingenieurtechnische Kontrolle der Ausführungen des Tragwerks auf Übereinstimmung mit den geprüften statischen Unterlagen</t>
  </si>
  <si>
    <t>Konstruktion und Nachweise der Anschlüsse im Stahl- und Holzbau</t>
  </si>
  <si>
    <t>Werkstattzeichnungen im Stahl- und Holzbau einschließlich Stücklisten, Elementpläne für Stahlbetonfertigteile einschließlich Stahl- und Stücklisten</t>
  </si>
  <si>
    <r>
      <t>Der Bieter wird darauf hingewiesen, dass mit Zuschlagserteilung  nur die Leistungen beauftragt werden, welche in der Spalte A mit "Zuschlag" gekennzeichnet sind [</t>
    </r>
    <r>
      <rPr>
        <b/>
        <sz val="14"/>
        <rFont val="Arial"/>
        <family val="2"/>
      </rPr>
      <t>Zeilen 22, 23, 24 und 25</t>
    </r>
    <r>
      <rPr>
        <sz val="14"/>
        <rFont val="Arial"/>
        <family val="2"/>
        <charset val="1"/>
      </rPr>
      <t>]. Bei den Leistungen, welche in der Spalte A mit "Optional" gekennzeichnet sind, handelt es sich um optionale Leistungen, für welche eine gesonderte Beauftragung des Auftraggebers erforderlich ist.</t>
    </r>
  </si>
  <si>
    <t>Version 1.0 - Stand: 05.05.2026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</si>
</sst>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€&quot;* #,##0.00_);_(&quot;€&quot;* \(#,##0.00\);_(&quot;€&quot;* &quot;-&quot;??_);_(@_)"/>
    <numFmt numFmtId="165" formatCode="_-* #,##0.00\ [$€-407]_-;\-* #,##0.00\ [$€-407]_-;_-* \-??\ [$€-407]_-;_-@_-"/>
    <numFmt numFmtId="166" formatCode="_(\€* #,##0.00_);_(\€* \(#,##0.00\);_(\€* \-??_);_(@_)"/>
    <numFmt numFmtId="167" formatCode="0.00\ %"/>
    <numFmt numFmtId="168" formatCode="#,##0.00&quot; €&quot;"/>
    <numFmt numFmtId="169" formatCode="#,##0.00\ &quot;€&quot;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4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Univers (W1)"/>
      <charset val="1"/>
    </font>
    <font>
      <sz val="10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b/>
      <sz val="16"/>
      <name val="Arial"/>
      <family val="2"/>
      <charset val="1"/>
    </font>
    <font>
      <b/>
      <sz val="10"/>
      <color rgb="FF000000"/>
      <name val="Arial"/>
      <family val="2"/>
    </font>
    <font>
      <sz val="8"/>
      <name val="Aptos Narrow"/>
      <family val="2"/>
      <scheme val="minor"/>
    </font>
    <font>
      <b/>
      <sz val="14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D9D9D9"/>
        <bgColor rgb="FFD7E4BD"/>
      </patternFill>
    </fill>
    <fill>
      <patternFill patternType="solid">
        <fgColor theme="0"/>
        <bgColor rgb="FFD9D9D9"/>
      </patternFill>
    </fill>
    <fill>
      <patternFill patternType="solid">
        <fgColor theme="7" tint="0.79998168889431442"/>
        <bgColor rgb="FFFCD5B5"/>
      </patternFill>
    </fill>
    <fill>
      <patternFill patternType="solid">
        <fgColor theme="7" tint="0.79998168889431442"/>
        <bgColor rgb="FFD9D9D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rgb="FFFDEADA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rgb="FFB7DEE8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6" fontId="6" fillId="0" borderId="0" applyBorder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7">
    <xf numFmtId="0" fontId="0" fillId="0" borderId="0" xfId="0"/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0" fillId="0" borderId="4" xfId="0" applyBorder="1"/>
    <xf numFmtId="168" fontId="5" fillId="6" borderId="9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8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169" fontId="7" fillId="0" borderId="5" xfId="1" applyNumberFormat="1" applyFont="1" applyBorder="1" applyAlignment="1">
      <alignment horizontal="right" vertical="center"/>
    </xf>
    <xf numFmtId="169" fontId="10" fillId="5" borderId="9" xfId="1" applyNumberFormat="1" applyFont="1" applyFill="1" applyBorder="1" applyAlignment="1">
      <alignment horizontal="right" vertical="center"/>
    </xf>
    <xf numFmtId="167" fontId="10" fillId="8" borderId="6" xfId="0" applyNumberFormat="1" applyFont="1" applyFill="1" applyBorder="1" applyAlignment="1">
      <alignment horizontal="center" vertical="center"/>
    </xf>
    <xf numFmtId="167" fontId="10" fillId="8" borderId="9" xfId="0" applyNumberFormat="1" applyFont="1" applyFill="1" applyBorder="1" applyAlignment="1">
      <alignment horizontal="center" vertical="center"/>
    </xf>
    <xf numFmtId="168" fontId="10" fillId="8" borderId="9" xfId="0" applyNumberFormat="1" applyFont="1" applyFill="1" applyBorder="1" applyAlignment="1">
      <alignment horizontal="right" vertical="center"/>
    </xf>
    <xf numFmtId="0" fontId="13" fillId="0" borderId="4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10" fontId="7" fillId="0" borderId="0" xfId="3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8" borderId="6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2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5" xfId="0" applyBorder="1"/>
    <xf numFmtId="10" fontId="7" fillId="0" borderId="5" xfId="3" applyNumberFormat="1" applyFont="1" applyFill="1" applyBorder="1" applyAlignment="1">
      <alignment horizontal="center" vertical="center"/>
    </xf>
    <xf numFmtId="10" fontId="7" fillId="0" borderId="13" xfId="3" applyNumberFormat="1" applyFont="1" applyBorder="1" applyAlignment="1">
      <alignment horizontal="center" vertical="center"/>
    </xf>
    <xf numFmtId="169" fontId="7" fillId="0" borderId="12" xfId="1" applyNumberFormat="1" applyFont="1" applyBorder="1" applyAlignment="1">
      <alignment horizontal="right" vertical="center"/>
    </xf>
    <xf numFmtId="0" fontId="5" fillId="5" borderId="19" xfId="0" applyFont="1" applyFill="1" applyBorder="1" applyAlignment="1">
      <alignment horizontal="center" vertical="center"/>
    </xf>
    <xf numFmtId="169" fontId="5" fillId="5" borderId="12" xfId="1" applyNumberFormat="1" applyFont="1" applyFill="1" applyBorder="1" applyAlignment="1">
      <alignment horizontal="right" vertical="center"/>
    </xf>
    <xf numFmtId="169" fontId="10" fillId="0" borderId="12" xfId="1" applyNumberFormat="1" applyFont="1" applyBorder="1" applyAlignment="1">
      <alignment horizontal="right" vertical="center"/>
    </xf>
    <xf numFmtId="10" fontId="7" fillId="0" borderId="19" xfId="3" applyNumberFormat="1" applyFont="1" applyFill="1" applyBorder="1" applyAlignment="1">
      <alignment vertical="center"/>
    </xf>
    <xf numFmtId="0" fontId="14" fillId="0" borderId="4" xfId="0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4" fillId="0" borderId="7" xfId="0" applyFont="1" applyBorder="1" applyAlignment="1">
      <alignment horizontal="left" vertical="center" wrapText="1"/>
    </xf>
    <xf numFmtId="0" fontId="15" fillId="0" borderId="5" xfId="0" applyFont="1" applyBorder="1" applyAlignment="1">
      <alignment vertical="center"/>
    </xf>
    <xf numFmtId="165" fontId="14" fillId="0" borderId="12" xfId="2" applyNumberFormat="1" applyFont="1" applyBorder="1" applyAlignment="1" applyProtection="1">
      <alignment horizontal="right" vertical="center" wrapText="1"/>
    </xf>
    <xf numFmtId="169" fontId="7" fillId="4" borderId="22" xfId="1" applyNumberFormat="1" applyFont="1" applyFill="1" applyBorder="1" applyAlignment="1">
      <alignment horizontal="right" vertical="center"/>
    </xf>
    <xf numFmtId="169" fontId="7" fillId="4" borderId="24" xfId="1" applyNumberFormat="1" applyFont="1" applyFill="1" applyBorder="1" applyAlignment="1">
      <alignment horizontal="right" vertical="center"/>
    </xf>
    <xf numFmtId="169" fontId="7" fillId="4" borderId="25" xfId="1" applyNumberFormat="1" applyFont="1" applyFill="1" applyBorder="1" applyAlignment="1">
      <alignment horizontal="right" vertical="center"/>
    </xf>
    <xf numFmtId="169" fontId="7" fillId="4" borderId="17" xfId="1" applyNumberFormat="1" applyFont="1" applyFill="1" applyBorder="1" applyAlignment="1">
      <alignment horizontal="right" vertical="center"/>
    </xf>
    <xf numFmtId="10" fontId="7" fillId="0" borderId="10" xfId="3" applyNumberFormat="1" applyFont="1" applyBorder="1" applyAlignment="1">
      <alignment horizontal="center" vertical="center"/>
    </xf>
    <xf numFmtId="169" fontId="7" fillId="4" borderId="27" xfId="1" applyNumberFormat="1" applyFont="1" applyFill="1" applyBorder="1" applyAlignment="1">
      <alignment horizontal="right" vertical="center"/>
    </xf>
    <xf numFmtId="169" fontId="14" fillId="11" borderId="12" xfId="2" applyNumberFormat="1" applyFont="1" applyFill="1" applyBorder="1" applyAlignment="1" applyProtection="1">
      <alignment horizontal="right" vertical="center" wrapText="1"/>
    </xf>
    <xf numFmtId="0" fontId="15" fillId="0" borderId="26" xfId="0" applyFont="1" applyBorder="1" applyAlignment="1">
      <alignment horizontal="left" vertical="center" wrapText="1"/>
    </xf>
    <xf numFmtId="169" fontId="15" fillId="10" borderId="17" xfId="0" applyNumberFormat="1" applyFont="1" applyFill="1" applyBorder="1" applyAlignment="1" applyProtection="1">
      <alignment horizontal="right" vertical="center"/>
      <protection locked="0"/>
    </xf>
    <xf numFmtId="169" fontId="14" fillId="5" borderId="12" xfId="1" applyNumberFormat="1" applyFont="1" applyFill="1" applyBorder="1" applyAlignment="1">
      <alignment horizontal="right" vertical="center"/>
    </xf>
    <xf numFmtId="0" fontId="10" fillId="8" borderId="6" xfId="0" applyFont="1" applyFill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8" xfId="0" applyFont="1" applyFill="1" applyBorder="1" applyAlignment="1">
      <alignment horizontal="left" vertical="center"/>
    </xf>
    <xf numFmtId="0" fontId="5" fillId="8" borderId="7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left" vertical="center"/>
    </xf>
    <xf numFmtId="0" fontId="5" fillId="9" borderId="7" xfId="0" applyFont="1" applyFill="1" applyBorder="1" applyAlignment="1">
      <alignment horizontal="left" vertical="center"/>
    </xf>
    <xf numFmtId="0" fontId="5" fillId="9" borderId="8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left" vertical="center" wrapText="1"/>
    </xf>
    <xf numFmtId="0" fontId="5" fillId="8" borderId="7" xfId="0" applyFont="1" applyFill="1" applyBorder="1" applyAlignment="1">
      <alignment horizontal="left" vertical="center" wrapText="1"/>
    </xf>
    <xf numFmtId="0" fontId="5" fillId="8" borderId="8" xfId="0" applyFont="1" applyFill="1" applyBorder="1" applyAlignment="1">
      <alignment horizontal="left" vertical="center" wrapText="1"/>
    </xf>
    <xf numFmtId="168" fontId="9" fillId="12" borderId="1" xfId="0" applyNumberFormat="1" applyFont="1" applyFill="1" applyBorder="1" applyAlignment="1">
      <alignment horizontal="right"/>
    </xf>
    <xf numFmtId="168" fontId="9" fillId="12" borderId="2" xfId="0" applyNumberFormat="1" applyFont="1" applyFill="1" applyBorder="1" applyAlignment="1">
      <alignment horizontal="right"/>
    </xf>
    <xf numFmtId="168" fontId="9" fillId="12" borderId="3" xfId="0" applyNumberFormat="1" applyFont="1" applyFill="1" applyBorder="1" applyAlignment="1">
      <alignment horizontal="right"/>
    </xf>
    <xf numFmtId="168" fontId="9" fillId="12" borderId="14" xfId="0" applyNumberFormat="1" applyFont="1" applyFill="1" applyBorder="1" applyAlignment="1">
      <alignment horizontal="right"/>
    </xf>
    <xf numFmtId="168" fontId="9" fillId="12" borderId="15" xfId="0" applyNumberFormat="1" applyFont="1" applyFill="1" applyBorder="1" applyAlignment="1">
      <alignment horizontal="right"/>
    </xf>
    <xf numFmtId="168" fontId="9" fillId="12" borderId="16" xfId="0" applyNumberFormat="1" applyFont="1" applyFill="1" applyBorder="1" applyAlignment="1">
      <alignment horizontal="right"/>
    </xf>
    <xf numFmtId="0" fontId="5" fillId="5" borderId="6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8" fillId="12" borderId="1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horizontal="center" vertical="center" wrapText="1"/>
    </xf>
    <xf numFmtId="0" fontId="8" fillId="12" borderId="15" xfId="0" applyFont="1" applyFill="1" applyBorder="1" applyAlignment="1">
      <alignment horizontal="center" vertical="center" wrapText="1"/>
    </xf>
    <xf numFmtId="0" fontId="8" fillId="12" borderId="16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10" fontId="10" fillId="0" borderId="19" xfId="3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left" vertical="center"/>
    </xf>
    <xf numFmtId="0" fontId="10" fillId="7" borderId="6" xfId="0" applyFont="1" applyFill="1" applyBorder="1" applyAlignment="1">
      <alignment horizontal="left" vertical="center"/>
    </xf>
    <xf numFmtId="0" fontId="10" fillId="7" borderId="7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10" fontId="7" fillId="0" borderId="19" xfId="3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4" fillId="3" borderId="7" xfId="0" applyFont="1" applyFill="1" applyBorder="1" applyAlignment="1" applyProtection="1">
      <alignment vertical="center" wrapText="1"/>
      <protection locked="0"/>
    </xf>
    <xf numFmtId="0" fontId="4" fillId="3" borderId="8" xfId="0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left" vertical="center" wrapText="1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4" fillId="3" borderId="8" xfId="0" applyFont="1" applyFill="1" applyBorder="1" applyAlignment="1" applyProtection="1">
      <alignment horizontal="left" vertical="center" wrapText="1"/>
      <protection locked="0"/>
    </xf>
    <xf numFmtId="0" fontId="5" fillId="8" borderId="6" xfId="0" applyFont="1" applyFill="1" applyBorder="1" applyAlignment="1">
      <alignment vertical="center"/>
    </xf>
    <xf numFmtId="0" fontId="5" fillId="8" borderId="7" xfId="0" applyFont="1" applyFill="1" applyBorder="1" applyAlignment="1">
      <alignment vertical="center"/>
    </xf>
    <xf numFmtId="0" fontId="5" fillId="8" borderId="8" xfId="0" applyFont="1" applyFill="1" applyBorder="1" applyAlignment="1">
      <alignment vertical="center"/>
    </xf>
    <xf numFmtId="167" fontId="10" fillId="8" borderId="6" xfId="0" applyNumberFormat="1" applyFont="1" applyFill="1" applyBorder="1" applyAlignment="1">
      <alignment horizontal="left" vertical="center"/>
    </xf>
    <xf numFmtId="167" fontId="10" fillId="8" borderId="7" xfId="0" applyNumberFormat="1" applyFont="1" applyFill="1" applyBorder="1" applyAlignment="1">
      <alignment horizontal="left" vertical="center"/>
    </xf>
    <xf numFmtId="167" fontId="10" fillId="8" borderId="8" xfId="0" applyNumberFormat="1" applyFont="1" applyFill="1" applyBorder="1" applyAlignment="1">
      <alignment horizontal="left" vertical="center"/>
    </xf>
    <xf numFmtId="0" fontId="15" fillId="11" borderId="6" xfId="0" applyFont="1" applyFill="1" applyBorder="1" applyAlignment="1">
      <alignment horizontal="left" vertical="center" wrapText="1"/>
    </xf>
    <xf numFmtId="0" fontId="15" fillId="11" borderId="7" xfId="0" applyFont="1" applyFill="1" applyBorder="1" applyAlignment="1">
      <alignment horizontal="left" vertical="center" wrapText="1"/>
    </xf>
    <xf numFmtId="0" fontId="15" fillId="11" borderId="20" xfId="0" applyFont="1" applyFill="1" applyBorder="1" applyAlignment="1">
      <alignment horizontal="left" vertical="center" wrapText="1"/>
    </xf>
    <xf numFmtId="0" fontId="15" fillId="11" borderId="11" xfId="0" applyFont="1" applyFill="1" applyBorder="1" applyAlignment="1">
      <alignment horizontal="left" vertical="center" wrapText="1"/>
    </xf>
    <xf numFmtId="0" fontId="15" fillId="11" borderId="19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5" fillId="7" borderId="8" xfId="0" applyFont="1" applyFill="1" applyBorder="1" applyAlignment="1">
      <alignment horizontal="left" vertical="center" wrapText="1"/>
    </xf>
    <xf numFmtId="0" fontId="14" fillId="5" borderId="11" xfId="0" applyFont="1" applyFill="1" applyBorder="1" applyAlignment="1">
      <alignment horizontal="left" vertical="center"/>
    </xf>
    <xf numFmtId="0" fontId="14" fillId="5" borderId="19" xfId="0" applyFont="1" applyFill="1" applyBorder="1" applyAlignment="1">
      <alignment horizontal="left" vertical="center"/>
    </xf>
    <xf numFmtId="0" fontId="14" fillId="5" borderId="19" xfId="0" applyFont="1" applyFill="1" applyBorder="1" applyAlignment="1">
      <alignment horizontal="center" vertical="center"/>
    </xf>
    <xf numFmtId="0" fontId="15" fillId="0" borderId="18" xfId="0" applyFont="1" applyBorder="1" applyAlignment="1">
      <alignment vertical="center" wrapText="1"/>
    </xf>
    <xf numFmtId="0" fontId="15" fillId="0" borderId="18" xfId="0" applyFont="1" applyBorder="1" applyAlignment="1">
      <alignment horizontal="center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19" xfId="0" applyFont="1" applyFill="1" applyBorder="1" applyAlignment="1">
      <alignment horizontal="left" vertical="center"/>
    </xf>
    <xf numFmtId="0" fontId="5" fillId="5" borderId="19" xfId="0" applyFont="1" applyFill="1" applyBorder="1" applyAlignment="1">
      <alignment horizontal="center" vertical="center"/>
    </xf>
    <xf numFmtId="10" fontId="7" fillId="10" borderId="23" xfId="3" applyNumberFormat="1" applyFont="1" applyFill="1" applyBorder="1" applyAlignment="1" applyProtection="1">
      <alignment horizontal="center" vertical="center"/>
      <protection locked="0"/>
    </xf>
    <xf numFmtId="10" fontId="7" fillId="10" borderId="13" xfId="3" applyNumberFormat="1" applyFont="1" applyFill="1" applyBorder="1" applyAlignment="1" applyProtection="1">
      <alignment horizontal="center" vertical="center"/>
      <protection locked="0"/>
    </xf>
    <xf numFmtId="10" fontId="7" fillId="10" borderId="28" xfId="3" applyNumberFormat="1" applyFont="1" applyFill="1" applyBorder="1" applyAlignment="1" applyProtection="1">
      <alignment horizontal="center" vertical="center"/>
      <protection locked="0"/>
    </xf>
    <xf numFmtId="10" fontId="7" fillId="10" borderId="19" xfId="3" applyNumberFormat="1" applyFont="1" applyFill="1" applyBorder="1" applyAlignment="1" applyProtection="1">
      <alignment vertical="center"/>
      <protection locked="0"/>
    </xf>
  </cellXfs>
  <cellStyles count="5">
    <cellStyle name="Prozent" xfId="3" builtinId="5"/>
    <cellStyle name="Standard" xfId="0" builtinId="0"/>
    <cellStyle name="Währung" xfId="1" builtinId="4"/>
    <cellStyle name="Währung 2" xfId="2" xr:uid="{A0AB3682-02BE-4B0C-9EEA-686AFE6E6F7E}"/>
    <cellStyle name="Währung 3" xfId="4" xr:uid="{D4FF9478-01F0-497A-A130-1A8D49716B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3B687-4D6B-4CE9-A8E6-68F8B2875BED}">
  <sheetPr>
    <pageSetUpPr fitToPage="1"/>
  </sheetPr>
  <dimension ref="A1:F61"/>
  <sheetViews>
    <sheetView tabSelected="1" topLeftCell="A6" zoomScaleNormal="100" zoomScaleSheetLayoutView="70" workbookViewId="0">
      <selection activeCell="F45" activeCellId="10" sqref="E22 E23 E24 E25 E26 E27 E30 E34 F42 F43 F45"/>
    </sheetView>
  </sheetViews>
  <sheetFormatPr baseColWidth="10" defaultRowHeight="15"/>
  <cols>
    <col min="2" max="2" width="28.28515625" customWidth="1"/>
    <col min="3" max="3" width="77.7109375" customWidth="1"/>
    <col min="4" max="4" width="26" customWidth="1"/>
    <col min="5" max="5" width="26.42578125" customWidth="1"/>
    <col min="6" max="6" width="46.28515625" customWidth="1"/>
  </cols>
  <sheetData>
    <row r="1" spans="1:6" ht="73.900000000000006" customHeight="1" thickBot="1">
      <c r="A1" s="93" t="s">
        <v>16</v>
      </c>
      <c r="B1" s="94"/>
      <c r="C1" s="94"/>
      <c r="D1" s="94"/>
      <c r="E1" s="94"/>
      <c r="F1" s="95"/>
    </row>
    <row r="2" spans="1:6" ht="17.45" hidden="1" customHeight="1" thickBot="1">
      <c r="A2" s="96"/>
      <c r="B2" s="97"/>
      <c r="C2" s="97"/>
      <c r="D2" s="97"/>
      <c r="E2" s="97"/>
      <c r="F2" s="98"/>
    </row>
    <row r="3" spans="1:6" ht="17.45" hidden="1" customHeight="1" thickBot="1">
      <c r="A3" s="96"/>
      <c r="B3" s="97"/>
      <c r="C3" s="97"/>
      <c r="D3" s="97"/>
      <c r="E3" s="97"/>
      <c r="F3" s="98"/>
    </row>
    <row r="4" spans="1:6" ht="18" hidden="1" customHeight="1" thickBot="1">
      <c r="A4" s="99"/>
      <c r="B4" s="100"/>
      <c r="C4" s="100"/>
      <c r="D4" s="100"/>
      <c r="E4" s="100"/>
      <c r="F4" s="101"/>
    </row>
    <row r="5" spans="1:6" ht="111.6" customHeight="1" thickBot="1">
      <c r="A5" s="109" t="s">
        <v>33</v>
      </c>
      <c r="B5" s="110"/>
      <c r="C5" s="111"/>
      <c r="D5" s="106" t="s">
        <v>26</v>
      </c>
      <c r="E5" s="107"/>
      <c r="F5" s="108"/>
    </row>
    <row r="6" spans="1:6" ht="119.45" customHeight="1" thickBot="1">
      <c r="A6" s="112"/>
      <c r="B6" s="113"/>
      <c r="C6" s="114"/>
      <c r="D6" s="115" t="s">
        <v>49</v>
      </c>
      <c r="E6" s="116"/>
      <c r="F6" s="117"/>
    </row>
    <row r="7" spans="1:6" ht="15.75" thickBot="1">
      <c r="A7" s="102" t="s">
        <v>50</v>
      </c>
      <c r="B7" s="103"/>
      <c r="C7" s="103"/>
      <c r="D7" s="104"/>
      <c r="E7" s="104"/>
      <c r="F7" s="105"/>
    </row>
    <row r="8" spans="1:6" ht="14.65" customHeight="1" thickBot="1">
      <c r="A8" s="129"/>
      <c r="B8" s="130"/>
      <c r="C8" s="130"/>
      <c r="D8" s="130"/>
      <c r="E8" s="130"/>
      <c r="F8" s="131"/>
    </row>
    <row r="9" spans="1:6" ht="30" customHeight="1" thickBot="1">
      <c r="A9" s="132" t="s">
        <v>21</v>
      </c>
      <c r="B9" s="133"/>
      <c r="C9" s="133"/>
      <c r="D9" s="133"/>
      <c r="E9" s="133"/>
      <c r="F9" s="134"/>
    </row>
    <row r="10" spans="1:6" ht="14.65" customHeight="1" thickBot="1">
      <c r="A10" s="14"/>
      <c r="B10" s="13"/>
      <c r="C10" s="9"/>
      <c r="D10" s="9"/>
      <c r="E10" s="28"/>
      <c r="F10" s="29"/>
    </row>
    <row r="11" spans="1:6" ht="14.65" customHeight="1" thickBot="1">
      <c r="A11" s="66" t="s">
        <v>5</v>
      </c>
      <c r="B11" s="67"/>
      <c r="C11" s="67"/>
      <c r="D11" s="67"/>
      <c r="E11" s="67"/>
      <c r="F11" s="68"/>
    </row>
    <row r="12" spans="1:6" ht="14.65" customHeight="1" thickBot="1">
      <c r="A12" s="1"/>
      <c r="B12" s="12"/>
      <c r="C12" s="9"/>
      <c r="D12" s="9"/>
      <c r="E12" s="28"/>
      <c r="F12" s="44"/>
    </row>
    <row r="13" spans="1:6" ht="15" customHeight="1" thickBot="1">
      <c r="A13" s="124" t="s">
        <v>32</v>
      </c>
      <c r="B13" s="125"/>
      <c r="C13" s="125"/>
      <c r="D13" s="125"/>
      <c r="E13" s="126"/>
      <c r="F13" s="52">
        <v>7773000</v>
      </c>
    </row>
    <row r="14" spans="1:6" ht="15" customHeight="1" thickBot="1">
      <c r="A14" s="41"/>
      <c r="B14" s="42"/>
      <c r="C14" s="43"/>
      <c r="D14" s="43"/>
      <c r="E14" s="42"/>
      <c r="F14" s="44"/>
    </row>
    <row r="15" spans="1:6" ht="15" customHeight="1" thickBot="1">
      <c r="A15" s="127" t="s">
        <v>24</v>
      </c>
      <c r="B15" s="128"/>
      <c r="C15" s="128"/>
      <c r="D15" s="128"/>
      <c r="E15" s="128"/>
      <c r="F15" s="45" t="s">
        <v>23</v>
      </c>
    </row>
    <row r="16" spans="1:6" ht="15" customHeight="1" thickBot="1">
      <c r="A16" s="41"/>
      <c r="B16" s="42"/>
      <c r="C16" s="43"/>
      <c r="D16" s="43"/>
      <c r="E16" s="42"/>
      <c r="F16" s="44"/>
    </row>
    <row r="17" spans="1:6" ht="15" customHeight="1" thickBot="1">
      <c r="A17" s="127" t="s">
        <v>25</v>
      </c>
      <c r="B17" s="128"/>
      <c r="C17" s="128"/>
      <c r="D17" s="128"/>
      <c r="E17" s="128"/>
      <c r="F17" s="45" t="s">
        <v>31</v>
      </c>
    </row>
    <row r="18" spans="1:6" ht="15.6" customHeight="1" thickBot="1">
      <c r="A18" s="41"/>
      <c r="B18" s="42"/>
      <c r="C18" s="43"/>
      <c r="D18" s="43"/>
      <c r="E18" s="42"/>
      <c r="F18" s="44"/>
    </row>
    <row r="19" spans="1:6" ht="15" customHeight="1" thickBot="1">
      <c r="A19" s="127" t="s">
        <v>34</v>
      </c>
      <c r="B19" s="128"/>
      <c r="C19" s="128"/>
      <c r="D19" s="128"/>
      <c r="E19" s="128"/>
      <c r="F19" s="52">
        <v>383962.24</v>
      </c>
    </row>
    <row r="20" spans="1:6" ht="15.75" thickBot="1">
      <c r="A20" s="3"/>
      <c r="B20" s="30"/>
      <c r="C20" s="9"/>
      <c r="D20" s="9"/>
      <c r="E20" s="28"/>
      <c r="F20" s="29"/>
    </row>
    <row r="21" spans="1:6" ht="15" customHeight="1" thickBot="1">
      <c r="A21" s="118" t="s">
        <v>30</v>
      </c>
      <c r="B21" s="119"/>
      <c r="C21" s="120"/>
      <c r="D21" s="15" t="s">
        <v>1</v>
      </c>
      <c r="E21" s="16" t="s">
        <v>2</v>
      </c>
      <c r="F21" s="16" t="s">
        <v>0</v>
      </c>
    </row>
    <row r="22" spans="1:6" ht="15" customHeight="1">
      <c r="A22" s="31" t="s">
        <v>3</v>
      </c>
      <c r="B22" s="4" t="s">
        <v>35</v>
      </c>
      <c r="C22" s="5" t="s">
        <v>6</v>
      </c>
      <c r="D22" s="35">
        <v>0.03</v>
      </c>
      <c r="E22" s="143">
        <v>0</v>
      </c>
      <c r="F22" s="46">
        <f>F19*E22</f>
        <v>0</v>
      </c>
    </row>
    <row r="23" spans="1:6" ht="15" customHeight="1">
      <c r="A23" s="31" t="s">
        <v>3</v>
      </c>
      <c r="B23" s="4" t="s">
        <v>36</v>
      </c>
      <c r="C23" s="5" t="s">
        <v>9</v>
      </c>
      <c r="D23" s="35">
        <v>0.1</v>
      </c>
      <c r="E23" s="144">
        <v>0</v>
      </c>
      <c r="F23" s="47">
        <f>F19*E23</f>
        <v>0</v>
      </c>
    </row>
    <row r="24" spans="1:6" ht="15" customHeight="1">
      <c r="A24" s="31" t="s">
        <v>3</v>
      </c>
      <c r="B24" s="4" t="s">
        <v>37</v>
      </c>
      <c r="C24" s="5" t="s">
        <v>10</v>
      </c>
      <c r="D24" s="35">
        <v>0.15</v>
      </c>
      <c r="E24" s="144">
        <v>0</v>
      </c>
      <c r="F24" s="47">
        <f>F19*E24</f>
        <v>0</v>
      </c>
    </row>
    <row r="25" spans="1:6" ht="15" customHeight="1">
      <c r="A25" s="31" t="s">
        <v>3</v>
      </c>
      <c r="B25" s="4" t="s">
        <v>38</v>
      </c>
      <c r="C25" s="5" t="s">
        <v>7</v>
      </c>
      <c r="D25" s="35">
        <v>0.3</v>
      </c>
      <c r="E25" s="144">
        <v>0</v>
      </c>
      <c r="F25" s="48">
        <f>F19*E25</f>
        <v>0</v>
      </c>
    </row>
    <row r="26" spans="1:6" ht="15" customHeight="1">
      <c r="A26" s="31" t="s">
        <v>4</v>
      </c>
      <c r="B26" s="4" t="s">
        <v>39</v>
      </c>
      <c r="C26" s="5" t="s">
        <v>41</v>
      </c>
      <c r="D26" s="50">
        <v>0.4</v>
      </c>
      <c r="E26" s="144">
        <v>0</v>
      </c>
      <c r="F26" s="51">
        <f>F19*E26</f>
        <v>0</v>
      </c>
    </row>
    <row r="27" spans="1:6" ht="15" customHeight="1" thickBot="1">
      <c r="A27" s="31" t="s">
        <v>4</v>
      </c>
      <c r="B27" s="4" t="s">
        <v>40</v>
      </c>
      <c r="C27" s="5" t="s">
        <v>42</v>
      </c>
      <c r="D27" s="35">
        <v>0.02</v>
      </c>
      <c r="E27" s="145">
        <v>0</v>
      </c>
      <c r="F27" s="49">
        <f>F19*E27</f>
        <v>0</v>
      </c>
    </row>
    <row r="28" spans="1:6" ht="15.75" thickBot="1">
      <c r="A28" s="121" t="s">
        <v>8</v>
      </c>
      <c r="B28" s="122"/>
      <c r="C28" s="123"/>
      <c r="D28" s="19">
        <f>SUM(D22:D27)</f>
        <v>1</v>
      </c>
      <c r="E28" s="20">
        <f>SUM(E22:E27)</f>
        <v>0</v>
      </c>
      <c r="F28" s="21">
        <f>SUM(F22:F27)</f>
        <v>0</v>
      </c>
    </row>
    <row r="29" spans="1:6" ht="15.75" thickBot="1">
      <c r="A29" s="8"/>
      <c r="B29" s="9"/>
      <c r="C29" s="28"/>
      <c r="D29" s="28"/>
      <c r="E29" s="9"/>
      <c r="F29" s="10"/>
    </row>
    <row r="30" spans="1:6" ht="15.75" thickBot="1">
      <c r="A30" s="90" t="s">
        <v>27</v>
      </c>
      <c r="B30" s="91"/>
      <c r="C30" s="91"/>
      <c r="D30" s="9"/>
      <c r="E30" s="146">
        <v>0</v>
      </c>
      <c r="F30" s="36">
        <f>F28*E30</f>
        <v>0</v>
      </c>
    </row>
    <row r="31" spans="1:6" ht="15.75" thickBot="1">
      <c r="A31" s="2"/>
      <c r="B31" s="32"/>
      <c r="C31" s="9"/>
      <c r="D31" s="9"/>
      <c r="E31" s="28"/>
      <c r="F31" s="29"/>
    </row>
    <row r="32" spans="1:6" ht="15.75" thickBot="1">
      <c r="A32" s="90" t="s">
        <v>28</v>
      </c>
      <c r="B32" s="91"/>
      <c r="C32" s="91"/>
      <c r="D32" s="9"/>
      <c r="E32" s="40">
        <v>0.03</v>
      </c>
      <c r="F32" s="36">
        <f>F28*E32</f>
        <v>0</v>
      </c>
    </row>
    <row r="33" spans="1:6" ht="15.75" thickBot="1">
      <c r="A33" s="22"/>
      <c r="B33" s="23"/>
      <c r="C33" s="9"/>
      <c r="D33" s="9"/>
      <c r="E33" s="28"/>
      <c r="F33" s="29"/>
    </row>
    <row r="34" spans="1:6" ht="15.75" thickBot="1">
      <c r="A34" s="90" t="s">
        <v>29</v>
      </c>
      <c r="B34" s="91"/>
      <c r="C34" s="91"/>
      <c r="D34" s="9"/>
      <c r="E34" s="146">
        <v>0</v>
      </c>
      <c r="F34" s="36">
        <f>F28*E34</f>
        <v>0</v>
      </c>
    </row>
    <row r="35" spans="1:6" ht="15.75" thickBot="1">
      <c r="A35" s="8"/>
      <c r="B35" s="9"/>
      <c r="C35" s="28"/>
      <c r="D35" s="28"/>
      <c r="E35" s="9"/>
      <c r="F35" s="10"/>
    </row>
    <row r="36" spans="1:6" ht="15.75" thickBot="1">
      <c r="A36" s="56" t="s">
        <v>11</v>
      </c>
      <c r="B36" s="57"/>
      <c r="C36" s="58"/>
      <c r="D36" s="64"/>
      <c r="E36" s="65"/>
      <c r="F36" s="18">
        <f>F28+F30+F32+F34</f>
        <v>0</v>
      </c>
    </row>
    <row r="37" spans="1:6" ht="15.75" thickBot="1">
      <c r="A37" s="2"/>
      <c r="B37" s="32"/>
      <c r="C37" s="9"/>
      <c r="D37" s="9"/>
      <c r="E37" s="28"/>
      <c r="F37" s="29"/>
    </row>
    <row r="38" spans="1:6" ht="30" customHeight="1" thickBot="1">
      <c r="A38" s="61" t="s">
        <v>22</v>
      </c>
      <c r="B38" s="62"/>
      <c r="C38" s="62"/>
      <c r="D38" s="62"/>
      <c r="E38" s="62"/>
      <c r="F38" s="63"/>
    </row>
    <row r="39" spans="1:6" ht="15.75" thickBot="1">
      <c r="A39" s="26"/>
      <c r="B39" s="11"/>
      <c r="C39" s="11"/>
      <c r="D39" s="11"/>
      <c r="E39" s="11"/>
      <c r="F39" s="25"/>
    </row>
    <row r="40" spans="1:6" ht="15.75" thickBot="1">
      <c r="A40" s="27"/>
      <c r="B40" s="59"/>
      <c r="C40" s="59"/>
      <c r="D40" s="59"/>
      <c r="E40" s="60"/>
      <c r="F40" s="37" t="s">
        <v>0</v>
      </c>
    </row>
    <row r="41" spans="1:6" ht="15.6" customHeight="1" thickBot="1">
      <c r="A41" s="140" t="s">
        <v>43</v>
      </c>
      <c r="B41" s="141"/>
      <c r="C41" s="141"/>
      <c r="D41" s="142"/>
      <c r="E41" s="142"/>
      <c r="F41" s="38">
        <f>SUM(F42:F43)</f>
        <v>0</v>
      </c>
    </row>
    <row r="42" spans="1:6" ht="30" customHeight="1" thickBot="1">
      <c r="A42" s="53" t="s">
        <v>4</v>
      </c>
      <c r="B42" s="138" t="s">
        <v>47</v>
      </c>
      <c r="C42" s="138"/>
      <c r="D42" s="139" t="s">
        <v>45</v>
      </c>
      <c r="E42" s="139"/>
      <c r="F42" s="54">
        <v>0</v>
      </c>
    </row>
    <row r="43" spans="1:6" ht="30" customHeight="1" thickBot="1">
      <c r="A43" s="53" t="s">
        <v>4</v>
      </c>
      <c r="B43" s="138" t="s">
        <v>48</v>
      </c>
      <c r="C43" s="138"/>
      <c r="D43" s="139" t="s">
        <v>45</v>
      </c>
      <c r="E43" s="139"/>
      <c r="F43" s="54">
        <v>0</v>
      </c>
    </row>
    <row r="44" spans="1:6" ht="15.6" customHeight="1" thickBot="1">
      <c r="A44" s="135" t="s">
        <v>44</v>
      </c>
      <c r="B44" s="136"/>
      <c r="C44" s="136"/>
      <c r="D44" s="137"/>
      <c r="E44" s="137"/>
      <c r="F44" s="55">
        <f>SUM(F45:F45)</f>
        <v>0</v>
      </c>
    </row>
    <row r="45" spans="1:6" ht="30" customHeight="1" thickBot="1">
      <c r="A45" s="53" t="s">
        <v>4</v>
      </c>
      <c r="B45" s="138" t="s">
        <v>46</v>
      </c>
      <c r="C45" s="138"/>
      <c r="D45" s="139" t="s">
        <v>45</v>
      </c>
      <c r="E45" s="139"/>
      <c r="F45" s="54">
        <v>0</v>
      </c>
    </row>
    <row r="46" spans="1:6" ht="15.75" thickBot="1">
      <c r="A46" s="75" t="s">
        <v>12</v>
      </c>
      <c r="B46" s="86"/>
      <c r="C46" s="76"/>
      <c r="D46" s="75"/>
      <c r="E46" s="76"/>
      <c r="F46" s="7">
        <f>F41+F44</f>
        <v>0</v>
      </c>
    </row>
    <row r="47" spans="1:6" ht="15.75" thickBot="1">
      <c r="A47" s="6"/>
      <c r="F47" s="33"/>
    </row>
    <row r="48" spans="1:6" ht="15.75" thickBot="1">
      <c r="A48" s="90" t="s">
        <v>13</v>
      </c>
      <c r="B48" s="91"/>
      <c r="C48" s="91"/>
      <c r="D48" s="92">
        <f>E34</f>
        <v>0</v>
      </c>
      <c r="E48" s="92"/>
      <c r="F48" s="36">
        <f>F46*D48</f>
        <v>0</v>
      </c>
    </row>
    <row r="49" spans="1:6" ht="15.75" thickBot="1">
      <c r="A49" s="22"/>
      <c r="B49" s="23"/>
      <c r="C49" s="23"/>
      <c r="D49" s="24"/>
      <c r="E49" s="24"/>
      <c r="F49" s="17"/>
    </row>
    <row r="50" spans="1:6" ht="15.75" thickBot="1">
      <c r="A50" s="56" t="s">
        <v>14</v>
      </c>
      <c r="B50" s="57"/>
      <c r="C50" s="58"/>
      <c r="D50" s="64"/>
      <c r="E50" s="65"/>
      <c r="F50" s="18">
        <f>F46+F48</f>
        <v>0</v>
      </c>
    </row>
    <row r="51" spans="1:6" ht="15.75" thickBot="1">
      <c r="A51" s="22"/>
      <c r="B51" s="23"/>
      <c r="C51" s="23"/>
      <c r="D51" s="24"/>
      <c r="E51" s="24"/>
      <c r="F51" s="17"/>
    </row>
    <row r="52" spans="1:6" ht="30" customHeight="1" thickBot="1">
      <c r="A52" s="87" t="s">
        <v>15</v>
      </c>
      <c r="B52" s="88"/>
      <c r="C52" s="88"/>
      <c r="D52" s="88"/>
      <c r="E52" s="88"/>
      <c r="F52" s="89"/>
    </row>
    <row r="53" spans="1:6" ht="15.75" thickBot="1">
      <c r="A53" s="22"/>
      <c r="B53" s="23"/>
      <c r="C53" s="23"/>
      <c r="D53" s="24"/>
      <c r="E53" s="24"/>
      <c r="F53" s="17"/>
    </row>
    <row r="54" spans="1:6" ht="15.75" thickBot="1">
      <c r="A54" s="83" t="s">
        <v>17</v>
      </c>
      <c r="B54" s="84"/>
      <c r="C54" s="84"/>
      <c r="D54" s="85"/>
      <c r="E54" s="85"/>
      <c r="F54" s="39">
        <f>F36+F50</f>
        <v>0</v>
      </c>
    </row>
    <row r="55" spans="1:6" ht="15.75" thickBot="1">
      <c r="A55" s="22"/>
      <c r="B55" s="23"/>
      <c r="C55" s="23"/>
      <c r="D55" s="24"/>
      <c r="E55" s="24"/>
      <c r="F55" s="17"/>
    </row>
    <row r="56" spans="1:6" ht="15.75" thickBot="1">
      <c r="A56" s="83" t="s">
        <v>18</v>
      </c>
      <c r="B56" s="84"/>
      <c r="C56" s="84"/>
      <c r="D56" s="85"/>
      <c r="E56" s="85"/>
      <c r="F56" s="39">
        <f>F54*0.19</f>
        <v>0</v>
      </c>
    </row>
    <row r="57" spans="1:6" ht="15.75" thickBot="1">
      <c r="A57" s="22"/>
      <c r="B57" s="23"/>
      <c r="C57" s="23"/>
      <c r="D57" s="24"/>
      <c r="E57" s="24"/>
      <c r="F57" s="17"/>
    </row>
    <row r="58" spans="1:6" ht="15.75" thickBot="1">
      <c r="A58" s="83" t="s">
        <v>19</v>
      </c>
      <c r="B58" s="84"/>
      <c r="C58" s="84"/>
      <c r="D58" s="85"/>
      <c r="E58" s="85"/>
      <c r="F58" s="39">
        <f>F54+F56</f>
        <v>0</v>
      </c>
    </row>
    <row r="59" spans="1:6" ht="15.75" thickBot="1">
      <c r="A59" s="22"/>
      <c r="B59" s="23"/>
      <c r="C59" s="23"/>
      <c r="D59" s="23"/>
      <c r="E59" s="24"/>
      <c r="F59" s="34"/>
    </row>
    <row r="60" spans="1:6" ht="21.6" customHeight="1">
      <c r="A60" s="77" t="s">
        <v>20</v>
      </c>
      <c r="B60" s="78"/>
      <c r="C60" s="79"/>
      <c r="D60" s="69">
        <f>F58</f>
        <v>0</v>
      </c>
      <c r="E60" s="70"/>
      <c r="F60" s="71"/>
    </row>
    <row r="61" spans="1:6" ht="25.15" customHeight="1" thickBot="1">
      <c r="A61" s="80"/>
      <c r="B61" s="81"/>
      <c r="C61" s="82"/>
      <c r="D61" s="72"/>
      <c r="E61" s="73"/>
      <c r="F61" s="74"/>
    </row>
  </sheetData>
  <sheetProtection algorithmName="SHA-512" hashValue="uzH3GeKuY5d9hopNJGBaePe3Y+IE2xFeqA2t7/3q9C0wfUvJGjnEM9uVXdL2+Pd9/C6LqGTJDObFkaBNQ89lnw==" saltValue="gJeuOHjqwxVlbYRRMzjTeA==" spinCount="100000" sheet="1" objects="1" scenarios="1" selectLockedCells="1"/>
  <mergeCells count="46">
    <mergeCell ref="A8:F8"/>
    <mergeCell ref="A9:F9"/>
    <mergeCell ref="A44:C44"/>
    <mergeCell ref="D44:E44"/>
    <mergeCell ref="B45:C45"/>
    <mergeCell ref="D45:E45"/>
    <mergeCell ref="A41:C41"/>
    <mergeCell ref="D41:E41"/>
    <mergeCell ref="B42:C42"/>
    <mergeCell ref="D42:E42"/>
    <mergeCell ref="B43:C43"/>
    <mergeCell ref="D43:E43"/>
    <mergeCell ref="A1:F4"/>
    <mergeCell ref="A7:F7"/>
    <mergeCell ref="D5:F5"/>
    <mergeCell ref="A5:C6"/>
    <mergeCell ref="D6:F6"/>
    <mergeCell ref="D60:F61"/>
    <mergeCell ref="D46:E46"/>
    <mergeCell ref="A60:C61"/>
    <mergeCell ref="A54:C54"/>
    <mergeCell ref="A56:C56"/>
    <mergeCell ref="A58:C58"/>
    <mergeCell ref="D56:E56"/>
    <mergeCell ref="D58:E58"/>
    <mergeCell ref="A46:C46"/>
    <mergeCell ref="D50:E50"/>
    <mergeCell ref="D54:E54"/>
    <mergeCell ref="A52:F52"/>
    <mergeCell ref="A48:C48"/>
    <mergeCell ref="A50:C50"/>
    <mergeCell ref="D48:E48"/>
    <mergeCell ref="A36:C36"/>
    <mergeCell ref="B40:E40"/>
    <mergeCell ref="A38:F38"/>
    <mergeCell ref="D36:E36"/>
    <mergeCell ref="A11:F11"/>
    <mergeCell ref="A30:C30"/>
    <mergeCell ref="A32:C32"/>
    <mergeCell ref="A34:C34"/>
    <mergeCell ref="A21:C21"/>
    <mergeCell ref="A28:C28"/>
    <mergeCell ref="A13:E13"/>
    <mergeCell ref="A15:E15"/>
    <mergeCell ref="A17:E17"/>
    <mergeCell ref="A19:E19"/>
  </mergeCells>
  <phoneticPr fontId="11" type="noConversion"/>
  <pageMargins left="0.70866141732283472" right="0.70866141732283472" top="0.78740157480314965" bottom="0.78740157480314965" header="0.31496062992125984" footer="0.31496062992125984"/>
  <pageSetup paperSize="8" scale="68" orientation="portrait" r:id="rId1"/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7441df-2c10-4959-b5a0-288ebedf4b1f" xsi:nil="true"/>
    <lcf76f155ced4ddcb4097134ff3c332f xmlns="b5584d81-8aef-4afa-a9fc-045279428b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798AA891B35746B1CAD7422560CBD2" ma:contentTypeVersion="15" ma:contentTypeDescription="Ein neues Dokument erstellen." ma:contentTypeScope="" ma:versionID="88aa8b5b8715fa1569d7fb88a8ecfa74">
  <xsd:schema xmlns:xsd="http://www.w3.org/2001/XMLSchema" xmlns:xs="http://www.w3.org/2001/XMLSchema" xmlns:p="http://schemas.microsoft.com/office/2006/metadata/properties" xmlns:ns2="b5584d81-8aef-4afa-a9fc-045279428bcd" xmlns:ns3="467441df-2c10-4959-b5a0-288ebedf4b1f" targetNamespace="http://schemas.microsoft.com/office/2006/metadata/properties" ma:root="true" ma:fieldsID="9663666fbba904f03b09fec283bcfd44" ns2:_="" ns3:_="">
    <xsd:import namespace="b5584d81-8aef-4afa-a9fc-045279428bcd"/>
    <xsd:import namespace="467441df-2c10-4959-b5a0-288ebedf4b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584d81-8aef-4afa-a9fc-045279428b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9a2fcd4-1ce3-450d-b106-4d5616e13e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41df-2c10-4959-b5a0-288ebedf4b1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3af4f80-77d6-4f4a-aba8-f4a89d17dd23}" ma:internalName="TaxCatchAll" ma:showField="CatchAllData" ma:web="467441df-2c10-4959-b5a0-288ebedf4b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B9F659-4E2B-40BA-AF97-B40CACA40873}">
  <ds:schemaRefs>
    <ds:schemaRef ds:uri="http://schemas.microsoft.com/office/2006/metadata/properties"/>
    <ds:schemaRef ds:uri="http://schemas.microsoft.com/office/infopath/2007/PartnerControls"/>
    <ds:schemaRef ds:uri="467441df-2c10-4959-b5a0-288ebedf4b1f"/>
    <ds:schemaRef ds:uri="b5584d81-8aef-4afa-a9fc-045279428bcd"/>
  </ds:schemaRefs>
</ds:datastoreItem>
</file>

<file path=customXml/itemProps2.xml><?xml version="1.0" encoding="utf-8"?>
<ds:datastoreItem xmlns:ds="http://schemas.openxmlformats.org/officeDocument/2006/customXml" ds:itemID="{4BD77B5B-5641-4CAC-BA26-8B9CE9B989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51E93B-A69C-4D2F-9201-E7953BBAA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584d81-8aef-4afa-a9fc-045279428bcd"/>
    <ds:schemaRef ds:uri="467441df-2c10-4959-b5a0-288ebedf4b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TPL</vt:lpstr>
      <vt:lpstr>TPL!Druckbereich</vt:lpstr>
    </vt:vector>
  </TitlesOfParts>
  <Company>Luther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Luther.</dc:creator>
  <cp:lastModifiedBy>Luther.</cp:lastModifiedBy>
  <cp:lastPrinted>2025-10-08T10:04:51Z</cp:lastPrinted>
  <dcterms:created xsi:type="dcterms:W3CDTF">2025-06-11T13:06:37Z</dcterms:created>
  <dcterms:modified xsi:type="dcterms:W3CDTF">2026-04-30T15:12:53Z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0x010100F4798AA891B35746B1CAD7422560CBD2</vt:lpwstr>
  </property>
  <property fmtid="{D5CDD505-2E9C-101B-9397-08002B2CF9AE}" pid="3" name="MediaServiceImageTags">
    <vt:lpwstr/>
  </property>
</Properties>
</file>